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7 JUl 2024\"/>
    </mc:Choice>
  </mc:AlternateContent>
  <bookViews>
    <workbookView xWindow="-120" yWindow="-120" windowWidth="21840" windowHeight="13140" tabRatio="834" activeTab="3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28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0" l="1"/>
  <c r="B41" i="10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39" i="10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11" i="10" s="1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<sst xmlns="http://schemas.openxmlformats.org/spreadsheetml/2006/main" count="1642" uniqueCount="147">
  <si>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</si>
  <si>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</si>
  <si>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</si>
  <si>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</si>
  <si>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</si>
  <si>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</si>
  <si>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</si>
  <si>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</si>
  <si>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</si>
  <si>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</si>
  <si>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</si>
  <si>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</si>
  <si>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</si>
  <si>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</si>
  <si>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</si>
  <si>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</si>
  <si>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</si>
  <si>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</si>
  <si>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</si>
  <si>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</si>
  <si>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</si>
  <si>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</si>
  <si>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</si>
  <si>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</si>
  <si>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</si>
  <si>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</si>
  <si>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</si>
  <si>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</si>
  <si>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</si>
  <si>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</si>
  <si>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</si>
  <si>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</si>
  <si>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</si>
  <si>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</si>
  <si>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</si>
  <si>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</si>
  <si>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</si>
  <si>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</si>
  <si>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</si>
  <si>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</si>
  <si>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</si>
  <si>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</si>
  <si>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</si>
  <si>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</si>
  <si>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</si>
  <si>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</si>
  <si>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</si>
  <si>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</si>
  <si>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</si>
  <si>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</si>
  <si>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</si>
  <si>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</si>
  <si>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</si>
  <si>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</si>
  <si>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</si>
  <si>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</si>
  <si>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</si>
  <si>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</si>
  <si>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</si>
  <si>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</si>
  <si>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</si>
  <si>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</si>
  <si>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</si>
  <si>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</si>
  <si>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</si>
  <si>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</si>
  <si>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</si>
  <si>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</si>
  <si>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</si>
  <si>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</si>
  <si>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</si>
  <si>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</si>
  <si>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</si>
  <si>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</si>
  <si>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</si>
  <si>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</si>
  <si>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</si>
  <si>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</si>
  <si>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</si>
  <si>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</si>
  <si>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</si>
  <si>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</si>
  <si>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</si>
  <si>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</si>
  <si>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</si>
  <si>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</si>
  <si>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</si>
  <si>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</si>
  <si>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</si>
  <si>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</si>
  <si>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</si>
  <si>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</si>
  <si>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</si>
  <si>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</si>
  <si>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</si>
  <si>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</si>
  <si>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</si>
  <si>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</si>
  <si>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</si>
  <si>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</si>
  <si>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</si>
  <si>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</si>
  <si>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</si>
  <si>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</si>
  <si>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</si>
  <si>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</si>
  <si>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</si>
  <si>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</si>
  <si>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</si>
  <si>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</si>
  <si>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</si>
  <si>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</si>
  <si>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</si>
  <si>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</si>
  <si>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</si>
  <si>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</si>
  <si>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</si>
  <si>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</si>
  <si>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</si>
  <si>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</si>
  <si>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</si>
  <si>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</si>
  <si>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</si>
  <si>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</si>
  <si>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</si>
  <si>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</si>
  <si>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</si>
  <si>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</si>
  <si>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</si>
  <si>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</si>
  <si>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</si>
  <si>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</si>
  <si>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</si>
  <si>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</si>
  <si>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</si>
  <si>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</si>
  <si>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</si>
  <si>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</si>
  <si>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</si>
  <si>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</si>
  <si>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</si>
  <si>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</si>
  <si>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</si>
  <si>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</si>
  <si>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</si>
  <si>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</si>
  <si>
    <t>Total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</si>
</sst>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517.423129861112" createdVersion="6" refreshedVersion="6" minRefreshableVersion="3" recordCount="85">
  <cacheSource type="worksheet">
    <worksheetSource ref="A9:AB94" sheet="Gest_Tto_Vis"/>
  </cacheSource>
  <cacheFields count="28">
    <cacheField name="NOMINAL" numFmtId="0">
      <sharedItems containsSemiMixedTypes="0" containsString="0" containsNumber="1" containsInteger="1" minValue="41629907" maxValue="81497260"/>
    </cacheField>
    <cacheField name="ID_CITA" numFmtId="0">
      <sharedItems containsSemiMixedTypes="0" containsString="0" containsNumber="1" containsInteger="1" minValue="960361347" maxValue="1058129225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7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</sharedItems>
    </cacheField>
    <cacheField name="FECHA_ATENCION" numFmtId="14">
      <sharedItems containsSemiMixedTypes="0" containsNonDate="0" containsDate="1" containsString="0" minDate="2023-12-01T00:00:00" maxDate="2024-06-25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5">
        <s v="CALLAO"/>
        <s v="VENTANILLA"/>
        <s v="LA PERLA"/>
        <s v="LA PUNTA"/>
        <s v="CARMEN DE LA LEGUA REYNOSO"/>
      </sharedItems>
    </cacheField>
    <cacheField name="MES DE CORTE" numFmtId="0">
      <sharedItems count="7">
        <s v="ENERO"/>
        <s v="FEBRERO"/>
        <s v="MARZO"/>
        <s v="ABRIL"/>
        <s v="MAYO"/>
        <s v="JUNIO"/>
        <s v="JULIO"/>
      </sharedItems>
    </cacheField>
    <cacheField name="FECHA_DETECCION_VIOLENCIA" numFmtId="14">
      <sharedItems containsSemiMixedTypes="0" containsNonDate="0" containsDate="1" containsString="0" minDate="2023-12-01T00:00:00" maxDate="2024-06-25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6-25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  <r>
    <n v="48398291"/>
    <n v="1046636898"/>
    <x v="2"/>
    <x v="17"/>
    <d v="2024-06-03T00:00:00"/>
    <s v="32A"/>
    <s v="Z3592"/>
    <s v="D"/>
    <n v="1"/>
    <x v="1"/>
    <x v="6"/>
    <d v="2024-06-03T00:00:00"/>
    <s v="302 C.S. 03 DE FEBRERO"/>
    <s v="CUMPLE"/>
    <s v="Deteccion Positiva"/>
    <d v="2024-06-03T00:00:00"/>
    <s v="302 C.S. 03 DE FEBRERO"/>
    <s v="CUMPLE"/>
    <m/>
    <m/>
    <m/>
    <m/>
    <m/>
    <m/>
    <s v="NO CUMPLE"/>
    <m/>
    <m/>
    <x v="0"/>
  </r>
  <r>
    <n v="60483560"/>
    <n v="1047508628"/>
    <x v="2"/>
    <x v="10"/>
    <d v="2024-06-05T00:00:00"/>
    <s v="17A"/>
    <s v="Z3492"/>
    <s v="D"/>
    <n v="1"/>
    <x v="1"/>
    <x v="6"/>
    <d v="2024-06-05T00:00:00"/>
    <s v="301 C.S.M.I. PACHACUTEC PERU - COREA"/>
    <s v="CUMPLE"/>
    <s v="Deteccion Positiva"/>
    <d v="2024-06-05T00:00:00"/>
    <s v="301 C.S.M.I. PACHACUTEC PERU - COREA"/>
    <s v="CUMPLE"/>
    <m/>
    <m/>
    <m/>
    <m/>
    <m/>
    <m/>
    <s v="NO CUMPLE"/>
    <m/>
    <m/>
    <x v="0"/>
  </r>
  <r>
    <n v="76279376"/>
    <n v="1058129225"/>
    <x v="1"/>
    <x v="5"/>
    <d v="2024-06-10T00:00:00"/>
    <s v="23A"/>
    <s v="Z3591"/>
    <s v="D"/>
    <n v="1"/>
    <x v="0"/>
    <x v="6"/>
    <d v="2024-06-10T00:00:00"/>
    <s v="112 C.S. NESTOR GAMBETTA"/>
    <s v="CUMPLE"/>
    <s v="Deteccion Positiva"/>
    <d v="2024-06-10T00:00:00"/>
    <s v="112 C.S. NESTOR GAMBETTA"/>
    <s v="CUMPLE"/>
    <m/>
    <m/>
    <m/>
    <m/>
    <m/>
    <m/>
    <s v="NO CUMPLE"/>
    <m/>
    <m/>
    <x v="0"/>
  </r>
  <r>
    <n v="76445758"/>
    <n v="1048792349"/>
    <x v="2"/>
    <x v="17"/>
    <d v="2024-06-14T00:00:00"/>
    <s v="22A"/>
    <s v="Z3493"/>
    <s v="D"/>
    <n v="1"/>
    <x v="1"/>
    <x v="6"/>
    <d v="2024-06-14T00:00:00"/>
    <s v="302 C.S. 03 DE FEBRERO"/>
    <s v="CUMPLE"/>
    <s v="Deteccion Positiva"/>
    <d v="2024-06-14T00:00:00"/>
    <s v="302 C.S. 03 DE FEBRERO"/>
    <s v="CUMPLE"/>
    <m/>
    <m/>
    <m/>
    <m/>
    <m/>
    <m/>
    <s v="NO CUMPLE"/>
    <m/>
    <m/>
    <x v="0"/>
  </r>
  <r>
    <n v="61215633"/>
    <n v="1051254199"/>
    <x v="2"/>
    <x v="17"/>
    <d v="2024-06-19T00:00:00"/>
    <s v="16A"/>
    <s v="Z3592"/>
    <s v="D"/>
    <n v="1"/>
    <x v="1"/>
    <x v="6"/>
    <d v="2024-06-19T00:00:00"/>
    <s v="302 C.S. 03 DE FEBRERO"/>
    <s v="CUMPLE"/>
    <s v="Deteccion Positiva"/>
    <d v="2024-06-19T00:00:00"/>
    <s v="302 C.S. 03 DE FEBRERO"/>
    <s v="CUMPLE"/>
    <m/>
    <m/>
    <m/>
    <m/>
    <m/>
    <m/>
    <s v="NO CUMPLE"/>
    <m/>
    <m/>
    <x v="0"/>
  </r>
  <r>
    <n v="45586097"/>
    <n v="1053482022"/>
    <x v="2"/>
    <x v="17"/>
    <d v="2024-06-24T00:00:00"/>
    <s v="37A"/>
    <s v="Z3591"/>
    <s v="D"/>
    <n v="1"/>
    <x v="1"/>
    <x v="6"/>
    <d v="2024-06-24T00:00:00"/>
    <s v="302 C.S. 03 DE FEBRERO"/>
    <s v="CUMPLE"/>
    <s v="Deteccion Positiva"/>
    <d v="2024-06-24T00:00:00"/>
    <s v="302 C.S. 03 DE FEBRERO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P11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8">
        <item x="1"/>
        <item x="0"/>
        <item x="2"/>
        <item x="3"/>
        <item x="4"/>
        <item x="5"/>
        <item x="6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0"/>
    <field x="27"/>
  </colFields>
  <colItems count="15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P36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28">
        <item x="16"/>
        <item x="20"/>
        <item x="9"/>
        <item x="15"/>
        <item x="18"/>
        <item x="6"/>
        <item x="1"/>
        <item x="2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6"/>
        <item x="23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t="grand">
      <x/>
    </i>
  </rowItems>
  <colFields count="2">
    <field x="10"/>
    <field x="27"/>
  </colFields>
  <colItems count="15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94"/>
  <sheetViews>
    <sheetView showGridLines="0" zoomScale="60" zoomScaleNormal="60" workbookViewId="0">
      <pane xSplit="7" ySplit="9" topLeftCell="V79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K89" sqref="K89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7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7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7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8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8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1" t="s">
        <v>10</v>
      </c>
      <c r="D54" s="51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1" t="s">
        <v>97</v>
      </c>
      <c r="K54" s="21" t="s">
        <v>83</v>
      </c>
      <c r="L54" s="50">
        <v>45355</v>
      </c>
      <c r="M54" s="51" t="s">
        <v>40</v>
      </c>
      <c r="N54" s="21" t="s">
        <v>88</v>
      </c>
      <c r="O54" s="51" t="s">
        <v>113</v>
      </c>
      <c r="P54" s="50">
        <v>45355</v>
      </c>
      <c r="Q54" s="51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1" t="s">
        <v>12</v>
      </c>
      <c r="D55" s="51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1" t="s">
        <v>12</v>
      </c>
      <c r="K55" s="21" t="s">
        <v>83</v>
      </c>
      <c r="L55" s="50">
        <v>45356</v>
      </c>
      <c r="M55" s="51" t="s">
        <v>41</v>
      </c>
      <c r="N55" s="21" t="s">
        <v>88</v>
      </c>
      <c r="O55" s="51" t="s">
        <v>113</v>
      </c>
      <c r="P55" s="50">
        <v>45356</v>
      </c>
      <c r="Q55" s="51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1" t="s">
        <v>10</v>
      </c>
      <c r="D56" s="51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1" t="s">
        <v>97</v>
      </c>
      <c r="K56" s="21" t="s">
        <v>83</v>
      </c>
      <c r="L56" s="50">
        <v>45357</v>
      </c>
      <c r="M56" s="51" t="s">
        <v>59</v>
      </c>
      <c r="N56" s="21" t="s">
        <v>88</v>
      </c>
      <c r="O56" s="51" t="s">
        <v>113</v>
      </c>
      <c r="P56" s="50">
        <v>45357</v>
      </c>
      <c r="Q56" s="51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1" t="s">
        <v>12</v>
      </c>
      <c r="D57" s="51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1" t="s">
        <v>12</v>
      </c>
      <c r="K57" s="21" t="s">
        <v>83</v>
      </c>
      <c r="L57" s="50">
        <v>45357</v>
      </c>
      <c r="M57" s="51" t="s">
        <v>22</v>
      </c>
      <c r="N57" s="21" t="s">
        <v>88</v>
      </c>
      <c r="O57" s="51" t="s">
        <v>113</v>
      </c>
      <c r="P57" s="50">
        <v>45357</v>
      </c>
      <c r="Q57" s="51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1" t="s">
        <v>10</v>
      </c>
      <c r="D58" s="51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1" t="s">
        <v>97</v>
      </c>
      <c r="K58" s="21" t="s">
        <v>83</v>
      </c>
      <c r="L58" s="50">
        <v>45363</v>
      </c>
      <c r="M58" s="51" t="s">
        <v>38</v>
      </c>
      <c r="N58" s="21" t="s">
        <v>88</v>
      </c>
      <c r="O58" s="51" t="s">
        <v>113</v>
      </c>
      <c r="P58" s="50">
        <v>45363</v>
      </c>
      <c r="Q58" s="51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1" t="s">
        <v>10</v>
      </c>
      <c r="D59" s="51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1" t="s">
        <v>97</v>
      </c>
      <c r="K59" s="21" t="s">
        <v>83</v>
      </c>
      <c r="L59" s="50">
        <v>45363</v>
      </c>
      <c r="M59" s="51" t="s">
        <v>11</v>
      </c>
      <c r="N59" s="21" t="s">
        <v>88</v>
      </c>
      <c r="O59" s="51" t="s">
        <v>113</v>
      </c>
      <c r="P59" s="50">
        <v>45363</v>
      </c>
      <c r="Q59" s="51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1" t="s">
        <v>10</v>
      </c>
      <c r="D60" s="51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1" t="s">
        <v>97</v>
      </c>
      <c r="K60" s="21" t="s">
        <v>83</v>
      </c>
      <c r="L60" s="50">
        <v>45363</v>
      </c>
      <c r="M60" s="51" t="s">
        <v>53</v>
      </c>
      <c r="N60" s="21" t="s">
        <v>88</v>
      </c>
      <c r="O60" s="51" t="s">
        <v>113</v>
      </c>
      <c r="P60" s="50">
        <v>45363</v>
      </c>
      <c r="Q60" s="51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1" t="s">
        <v>12</v>
      </c>
      <c r="D61" s="51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1" t="s">
        <v>12</v>
      </c>
      <c r="K61" s="21" t="s">
        <v>83</v>
      </c>
      <c r="L61" s="50">
        <v>45369</v>
      </c>
      <c r="M61" s="51" t="s">
        <v>49</v>
      </c>
      <c r="N61" s="21" t="s">
        <v>88</v>
      </c>
      <c r="O61" s="51" t="s">
        <v>113</v>
      </c>
      <c r="P61" s="50">
        <v>45369</v>
      </c>
      <c r="Q61" s="51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1" t="s">
        <v>12</v>
      </c>
      <c r="D62" s="51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1" t="s">
        <v>12</v>
      </c>
      <c r="K62" s="21" t="s">
        <v>83</v>
      </c>
      <c r="L62" s="50">
        <v>45369</v>
      </c>
      <c r="M62" s="51" t="s">
        <v>30</v>
      </c>
      <c r="N62" s="21" t="s">
        <v>88</v>
      </c>
      <c r="O62" s="51" t="s">
        <v>113</v>
      </c>
      <c r="P62" s="50">
        <v>45369</v>
      </c>
      <c r="Q62" s="51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1" t="s">
        <v>12</v>
      </c>
      <c r="D63" s="51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1" t="s">
        <v>12</v>
      </c>
      <c r="K63" s="21" t="s">
        <v>83</v>
      </c>
      <c r="L63" s="50">
        <v>45370</v>
      </c>
      <c r="M63" s="51" t="s">
        <v>22</v>
      </c>
      <c r="N63" s="21" t="s">
        <v>88</v>
      </c>
      <c r="O63" s="51" t="s">
        <v>113</v>
      </c>
      <c r="P63" s="50">
        <v>45370</v>
      </c>
      <c r="Q63" s="51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1" t="s">
        <v>10</v>
      </c>
      <c r="D64" s="51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1" t="s">
        <v>100</v>
      </c>
      <c r="K64" s="21" t="s">
        <v>83</v>
      </c>
      <c r="L64" s="50">
        <v>45370</v>
      </c>
      <c r="M64" s="51" t="s">
        <v>67</v>
      </c>
      <c r="N64" s="21" t="s">
        <v>88</v>
      </c>
      <c r="O64" s="51" t="s">
        <v>113</v>
      </c>
      <c r="P64" s="50">
        <v>45370</v>
      </c>
      <c r="Q64" s="51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1" t="s">
        <v>12</v>
      </c>
      <c r="D65" s="51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1" t="s">
        <v>12</v>
      </c>
      <c r="K65" s="21" t="s">
        <v>83</v>
      </c>
      <c r="L65" s="50">
        <v>45371</v>
      </c>
      <c r="M65" s="51" t="s">
        <v>49</v>
      </c>
      <c r="N65" s="21" t="s">
        <v>88</v>
      </c>
      <c r="O65" s="51" t="s">
        <v>113</v>
      </c>
      <c r="P65" s="50">
        <v>45371</v>
      </c>
      <c r="Q65" s="51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1" t="s">
        <v>12</v>
      </c>
      <c r="D66" s="51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1" t="s">
        <v>12</v>
      </c>
      <c r="K66" s="21" t="s">
        <v>83</v>
      </c>
      <c r="L66" s="50">
        <v>45371</v>
      </c>
      <c r="M66" s="51" t="s">
        <v>13</v>
      </c>
      <c r="N66" s="21" t="s">
        <v>88</v>
      </c>
      <c r="O66" s="51" t="s">
        <v>113</v>
      </c>
      <c r="P66" s="50">
        <v>45371</v>
      </c>
      <c r="Q66" s="51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1" t="s">
        <v>10</v>
      </c>
      <c r="D67" s="51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1" t="s">
        <v>97</v>
      </c>
      <c r="K67" s="21" t="s">
        <v>83</v>
      </c>
      <c r="L67" s="50">
        <v>45371</v>
      </c>
      <c r="M67" s="51" t="s">
        <v>42</v>
      </c>
      <c r="N67" s="21" t="s">
        <v>88</v>
      </c>
      <c r="O67" s="51" t="s">
        <v>113</v>
      </c>
      <c r="P67" s="50">
        <v>45371</v>
      </c>
      <c r="Q67" s="51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1" t="s">
        <v>10</v>
      </c>
      <c r="D68" s="51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1" t="s">
        <v>97</v>
      </c>
      <c r="K68" s="21" t="s">
        <v>83</v>
      </c>
      <c r="L68" s="50">
        <v>45374</v>
      </c>
      <c r="M68" s="51" t="s">
        <v>59</v>
      </c>
      <c r="N68" s="21" t="s">
        <v>88</v>
      </c>
      <c r="O68" s="51" t="s">
        <v>113</v>
      </c>
      <c r="P68" s="50">
        <v>45374</v>
      </c>
      <c r="Q68" s="51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1" t="s">
        <v>12</v>
      </c>
      <c r="D69" s="51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1" t="s">
        <v>12</v>
      </c>
      <c r="K69" s="21" t="s">
        <v>83</v>
      </c>
      <c r="L69" s="50">
        <v>45374</v>
      </c>
      <c r="M69" s="51" t="s">
        <v>36</v>
      </c>
      <c r="N69" s="21" t="s">
        <v>88</v>
      </c>
      <c r="O69" s="51" t="s">
        <v>113</v>
      </c>
      <c r="P69" s="50">
        <v>45374</v>
      </c>
      <c r="Q69" s="51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1" t="s">
        <v>12</v>
      </c>
      <c r="D70" s="51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1" t="s">
        <v>12</v>
      </c>
      <c r="K70" s="21" t="s">
        <v>83</v>
      </c>
      <c r="L70" s="50">
        <v>45378</v>
      </c>
      <c r="M70" s="51" t="s">
        <v>22</v>
      </c>
      <c r="N70" s="21" t="s">
        <v>88</v>
      </c>
      <c r="O70" s="51" t="s">
        <v>113</v>
      </c>
      <c r="P70" s="50">
        <v>45378</v>
      </c>
      <c r="Q70" s="51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1" t="s">
        <v>12</v>
      </c>
      <c r="D71" s="51" t="s">
        <v>13</v>
      </c>
      <c r="E71" s="50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1" t="s">
        <v>12</v>
      </c>
      <c r="K71" s="21" t="s">
        <v>84</v>
      </c>
      <c r="L71" s="50">
        <v>45384</v>
      </c>
      <c r="M71" s="51" t="s">
        <v>13</v>
      </c>
      <c r="N71" s="21" t="s">
        <v>88</v>
      </c>
      <c r="O71" s="21" t="s">
        <v>113</v>
      </c>
      <c r="P71" s="50">
        <v>45384</v>
      </c>
      <c r="Q71" s="51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1" t="s">
        <v>10</v>
      </c>
      <c r="D72" s="51" t="s">
        <v>120</v>
      </c>
      <c r="E72" s="50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1" t="s">
        <v>97</v>
      </c>
      <c r="K72" s="21" t="s">
        <v>84</v>
      </c>
      <c r="L72" s="50">
        <v>45384</v>
      </c>
      <c r="M72" s="51" t="s">
        <v>120</v>
      </c>
      <c r="N72" s="21" t="s">
        <v>88</v>
      </c>
      <c r="O72" s="21" t="s">
        <v>113</v>
      </c>
      <c r="P72" s="50">
        <v>45384</v>
      </c>
      <c r="Q72" s="51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1" t="s">
        <v>12</v>
      </c>
      <c r="D73" s="51" t="s">
        <v>22</v>
      </c>
      <c r="E73" s="50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1" t="s">
        <v>12</v>
      </c>
      <c r="K73" s="21" t="s">
        <v>84</v>
      </c>
      <c r="L73" s="50">
        <v>45385</v>
      </c>
      <c r="M73" s="51" t="s">
        <v>22</v>
      </c>
      <c r="N73" s="21" t="s">
        <v>88</v>
      </c>
      <c r="O73" s="21" t="s">
        <v>113</v>
      </c>
      <c r="P73" s="50">
        <v>45385</v>
      </c>
      <c r="Q73" s="51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1" t="s">
        <v>10</v>
      </c>
      <c r="D74" s="51" t="s">
        <v>25</v>
      </c>
      <c r="E74" s="50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1" t="s">
        <v>97</v>
      </c>
      <c r="K74" s="21" t="s">
        <v>84</v>
      </c>
      <c r="L74" s="50">
        <v>45386</v>
      </c>
      <c r="M74" s="51" t="s">
        <v>25</v>
      </c>
      <c r="N74" s="21" t="s">
        <v>88</v>
      </c>
      <c r="O74" s="21" t="s">
        <v>113</v>
      </c>
      <c r="P74" s="50">
        <v>45386</v>
      </c>
      <c r="Q74" s="51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1" t="s">
        <v>20</v>
      </c>
      <c r="D75" s="51" t="s">
        <v>39</v>
      </c>
      <c r="E75" s="50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1" t="s">
        <v>98</v>
      </c>
      <c r="K75" s="21" t="s">
        <v>84</v>
      </c>
      <c r="L75" s="50">
        <v>45387</v>
      </c>
      <c r="M75" s="51" t="s">
        <v>39</v>
      </c>
      <c r="N75" s="21" t="s">
        <v>88</v>
      </c>
      <c r="O75" s="21" t="s">
        <v>113</v>
      </c>
      <c r="P75" s="50">
        <v>45387</v>
      </c>
      <c r="Q75" s="51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1" t="s">
        <v>12</v>
      </c>
      <c r="D76" s="51" t="s">
        <v>13</v>
      </c>
      <c r="E76" s="50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1" t="s">
        <v>12</v>
      </c>
      <c r="K76" s="21" t="s">
        <v>84</v>
      </c>
      <c r="L76" s="50">
        <v>45390</v>
      </c>
      <c r="M76" s="51" t="s">
        <v>13</v>
      </c>
      <c r="N76" s="21" t="s">
        <v>88</v>
      </c>
      <c r="O76" s="21" t="s">
        <v>113</v>
      </c>
      <c r="P76" s="50">
        <v>45390</v>
      </c>
      <c r="Q76" s="51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1" t="s">
        <v>12</v>
      </c>
      <c r="D77" s="51" t="s">
        <v>31</v>
      </c>
      <c r="E77" s="50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1" t="s">
        <v>12</v>
      </c>
      <c r="K77" s="21" t="s">
        <v>84</v>
      </c>
      <c r="L77" s="50">
        <v>45401</v>
      </c>
      <c r="M77" s="51" t="s">
        <v>31</v>
      </c>
      <c r="N77" s="21" t="s">
        <v>88</v>
      </c>
      <c r="O77" s="21" t="s">
        <v>113</v>
      </c>
      <c r="P77" s="50">
        <v>45401</v>
      </c>
      <c r="Q77" s="51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1" t="s">
        <v>12</v>
      </c>
      <c r="D78" s="51" t="s">
        <v>22</v>
      </c>
      <c r="E78" s="50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1" t="s">
        <v>12</v>
      </c>
      <c r="K78" s="21" t="s">
        <v>84</v>
      </c>
      <c r="L78" s="50">
        <v>45401</v>
      </c>
      <c r="M78" s="51" t="s">
        <v>22</v>
      </c>
      <c r="N78" s="21" t="s">
        <v>88</v>
      </c>
      <c r="O78" s="21" t="s">
        <v>113</v>
      </c>
      <c r="P78" s="50">
        <v>45401</v>
      </c>
      <c r="Q78" s="51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1" t="s">
        <v>20</v>
      </c>
      <c r="D79" s="51" t="s">
        <v>55</v>
      </c>
      <c r="E79" s="50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1" t="s">
        <v>96</v>
      </c>
      <c r="K79" s="21" t="s">
        <v>84</v>
      </c>
      <c r="L79" s="50">
        <v>45407</v>
      </c>
      <c r="M79" s="51" t="s">
        <v>55</v>
      </c>
      <c r="N79" s="21" t="s">
        <v>88</v>
      </c>
      <c r="O79" s="21" t="s">
        <v>113</v>
      </c>
      <c r="P79" s="50">
        <v>45407</v>
      </c>
      <c r="Q79" s="51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1" t="s">
        <v>10</v>
      </c>
      <c r="D80" s="51" t="s">
        <v>25</v>
      </c>
      <c r="E80" s="50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1" t="s">
        <v>97</v>
      </c>
      <c r="K80" s="21" t="s">
        <v>84</v>
      </c>
      <c r="L80" s="50">
        <v>45411</v>
      </c>
      <c r="M80" s="51" t="s">
        <v>25</v>
      </c>
      <c r="N80" s="21" t="s">
        <v>88</v>
      </c>
      <c r="O80" s="21" t="s">
        <v>113</v>
      </c>
      <c r="P80" s="50">
        <v>45411</v>
      </c>
      <c r="Q80" s="51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1" t="s">
        <v>12</v>
      </c>
      <c r="D81" s="51" t="s">
        <v>41</v>
      </c>
      <c r="E81" s="50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1" t="s">
        <v>12</v>
      </c>
      <c r="K81" s="21" t="s">
        <v>85</v>
      </c>
      <c r="L81" s="50">
        <v>45416</v>
      </c>
      <c r="M81" s="51" t="s">
        <v>41</v>
      </c>
      <c r="N81" s="21" t="s">
        <v>88</v>
      </c>
      <c r="O81" s="51" t="s">
        <v>113</v>
      </c>
      <c r="P81" s="50">
        <v>45416</v>
      </c>
      <c r="Q81" s="51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1" t="s">
        <v>10</v>
      </c>
      <c r="D82" s="51" t="s">
        <v>25</v>
      </c>
      <c r="E82" s="50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1" t="s">
        <v>97</v>
      </c>
      <c r="K82" s="21" t="s">
        <v>85</v>
      </c>
      <c r="L82" s="50">
        <v>45419</v>
      </c>
      <c r="M82" s="51" t="s">
        <v>25</v>
      </c>
      <c r="N82" s="21" t="s">
        <v>88</v>
      </c>
      <c r="O82" s="51" t="s">
        <v>113</v>
      </c>
      <c r="P82" s="50">
        <v>45419</v>
      </c>
      <c r="Q82" s="51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1" t="s">
        <v>12</v>
      </c>
      <c r="D83" s="51" t="s">
        <v>47</v>
      </c>
      <c r="E83" s="50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1" t="s">
        <v>12</v>
      </c>
      <c r="K83" s="21" t="s">
        <v>85</v>
      </c>
      <c r="L83" s="50">
        <v>45419</v>
      </c>
      <c r="M83" s="51" t="s">
        <v>47</v>
      </c>
      <c r="N83" s="21" t="s">
        <v>88</v>
      </c>
      <c r="O83" s="51" t="s">
        <v>113</v>
      </c>
      <c r="P83" s="50">
        <v>45419</v>
      </c>
      <c r="Q83" s="51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1" t="s">
        <v>12</v>
      </c>
      <c r="D84" s="51" t="s">
        <v>41</v>
      </c>
      <c r="E84" s="50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1" t="s">
        <v>12</v>
      </c>
      <c r="K84" s="21" t="s">
        <v>85</v>
      </c>
      <c r="L84" s="50">
        <v>45420</v>
      </c>
      <c r="M84" s="51" t="s">
        <v>41</v>
      </c>
      <c r="N84" s="21" t="s">
        <v>88</v>
      </c>
      <c r="O84" s="51" t="s">
        <v>113</v>
      </c>
      <c r="P84" s="50">
        <v>45420</v>
      </c>
      <c r="Q84" s="51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1" t="s">
        <v>12</v>
      </c>
      <c r="D85" s="51" t="s">
        <v>41</v>
      </c>
      <c r="E85" s="50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1" t="s">
        <v>12</v>
      </c>
      <c r="K85" s="21" t="s">
        <v>85</v>
      </c>
      <c r="L85" s="50">
        <v>45422</v>
      </c>
      <c r="M85" s="51" t="s">
        <v>41</v>
      </c>
      <c r="N85" s="21" t="s">
        <v>88</v>
      </c>
      <c r="O85" s="51" t="s">
        <v>113</v>
      </c>
      <c r="P85" s="50">
        <v>45422</v>
      </c>
      <c r="Q85" s="51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1" t="s">
        <v>12</v>
      </c>
      <c r="D86" s="51" t="s">
        <v>41</v>
      </c>
      <c r="E86" s="50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1" t="s">
        <v>12</v>
      </c>
      <c r="K86" s="21" t="s">
        <v>85</v>
      </c>
      <c r="L86" s="50">
        <v>45429</v>
      </c>
      <c r="M86" s="51" t="s">
        <v>41</v>
      </c>
      <c r="N86" s="21" t="s">
        <v>88</v>
      </c>
      <c r="O86" s="51" t="s">
        <v>113</v>
      </c>
      <c r="P86" s="50">
        <v>45429</v>
      </c>
      <c r="Q86" s="51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1" t="s">
        <v>12</v>
      </c>
      <c r="D87" s="51" t="s">
        <v>41</v>
      </c>
      <c r="E87" s="50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1" t="s">
        <v>12</v>
      </c>
      <c r="K87" s="21" t="s">
        <v>85</v>
      </c>
      <c r="L87" s="50">
        <v>45432</v>
      </c>
      <c r="M87" s="51" t="s">
        <v>41</v>
      </c>
      <c r="N87" s="21" t="s">
        <v>88</v>
      </c>
      <c r="O87" s="51" t="s">
        <v>113</v>
      </c>
      <c r="P87" s="50">
        <v>45432</v>
      </c>
      <c r="Q87" s="51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1" t="s">
        <v>10</v>
      </c>
      <c r="D88" s="51" t="s">
        <v>25</v>
      </c>
      <c r="E88" s="50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1" t="s">
        <v>97</v>
      </c>
      <c r="K88" s="21" t="s">
        <v>85</v>
      </c>
      <c r="L88" s="50">
        <v>45436</v>
      </c>
      <c r="M88" s="51" t="s">
        <v>25</v>
      </c>
      <c r="N88" s="21" t="s">
        <v>88</v>
      </c>
      <c r="O88" s="51" t="s">
        <v>113</v>
      </c>
      <c r="P88" s="50">
        <v>45436</v>
      </c>
      <c r="Q88" s="51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  <row r="89" spans="1:28" x14ac:dyDescent="0.25">
      <c r="A89" s="21">
        <v>48398291</v>
      </c>
      <c r="B89" s="21">
        <v>1046636898</v>
      </c>
      <c r="C89" s="51" t="s">
        <v>12</v>
      </c>
      <c r="D89" s="51" t="s">
        <v>41</v>
      </c>
      <c r="E89" s="50">
        <v>45446</v>
      </c>
      <c r="F89" s="21" t="s">
        <v>144</v>
      </c>
      <c r="G89" s="21" t="s">
        <v>7</v>
      </c>
      <c r="H89" s="21" t="s">
        <v>8</v>
      </c>
      <c r="I89" s="21">
        <v>1</v>
      </c>
      <c r="J89" s="51" t="s">
        <v>12</v>
      </c>
      <c r="K89" s="21" t="s">
        <v>86</v>
      </c>
      <c r="L89" s="50">
        <v>45446</v>
      </c>
      <c r="M89" s="51" t="s">
        <v>41</v>
      </c>
      <c r="N89" s="21" t="s">
        <v>88</v>
      </c>
      <c r="O89" s="51" t="s">
        <v>113</v>
      </c>
      <c r="P89" s="50">
        <v>45446</v>
      </c>
      <c r="Q89" s="51" t="s">
        <v>41</v>
      </c>
      <c r="R89" s="21" t="s">
        <v>88</v>
      </c>
      <c r="S89" s="21"/>
      <c r="T89" s="21"/>
      <c r="U89" s="21"/>
      <c r="V89" s="21"/>
      <c r="W89" s="21"/>
      <c r="X89" s="21"/>
      <c r="Y89" s="21" t="s">
        <v>89</v>
      </c>
      <c r="Z89" s="21"/>
      <c r="AA89" s="21"/>
      <c r="AB89" s="21" t="s">
        <v>89</v>
      </c>
    </row>
    <row r="90" spans="1:28" x14ac:dyDescent="0.25">
      <c r="A90" s="21">
        <v>60483560</v>
      </c>
      <c r="B90" s="21">
        <v>1047508628</v>
      </c>
      <c r="C90" s="51" t="s">
        <v>12</v>
      </c>
      <c r="D90" s="51" t="s">
        <v>22</v>
      </c>
      <c r="E90" s="50">
        <v>45448</v>
      </c>
      <c r="F90" s="21" t="s">
        <v>26</v>
      </c>
      <c r="G90" s="21" t="s">
        <v>112</v>
      </c>
      <c r="H90" s="21" t="s">
        <v>8</v>
      </c>
      <c r="I90" s="21">
        <v>1</v>
      </c>
      <c r="J90" s="51" t="s">
        <v>12</v>
      </c>
      <c r="K90" s="21" t="s">
        <v>86</v>
      </c>
      <c r="L90" s="50">
        <v>45448</v>
      </c>
      <c r="M90" s="51" t="s">
        <v>22</v>
      </c>
      <c r="N90" s="21" t="s">
        <v>88</v>
      </c>
      <c r="O90" s="51" t="s">
        <v>113</v>
      </c>
      <c r="P90" s="50">
        <v>45448</v>
      </c>
      <c r="Q90" s="51" t="s">
        <v>22</v>
      </c>
      <c r="R90" s="21" t="s">
        <v>88</v>
      </c>
      <c r="S90" s="21"/>
      <c r="T90" s="21"/>
      <c r="U90" s="21"/>
      <c r="V90" s="21"/>
      <c r="W90" s="21"/>
      <c r="X90" s="21"/>
      <c r="Y90" s="21" t="s">
        <v>89</v>
      </c>
      <c r="Z90" s="21"/>
      <c r="AA90" s="21"/>
      <c r="AB90" s="21" t="s">
        <v>89</v>
      </c>
    </row>
    <row r="91" spans="1:28" x14ac:dyDescent="0.25">
      <c r="A91" s="21">
        <v>76279376</v>
      </c>
      <c r="B91" s="21">
        <v>1058129225</v>
      </c>
      <c r="C91" s="51" t="s">
        <v>10</v>
      </c>
      <c r="D91" s="51" t="s">
        <v>40</v>
      </c>
      <c r="E91" s="50">
        <v>45453</v>
      </c>
      <c r="F91" s="21" t="s">
        <v>32</v>
      </c>
      <c r="G91" s="21" t="s">
        <v>19</v>
      </c>
      <c r="H91" s="21" t="s">
        <v>8</v>
      </c>
      <c r="I91" s="21">
        <v>1</v>
      </c>
      <c r="J91" s="51" t="s">
        <v>97</v>
      </c>
      <c r="K91" s="21" t="s">
        <v>86</v>
      </c>
      <c r="L91" s="50">
        <v>45453</v>
      </c>
      <c r="M91" s="51" t="s">
        <v>40</v>
      </c>
      <c r="N91" s="21" t="s">
        <v>88</v>
      </c>
      <c r="O91" s="51" t="s">
        <v>113</v>
      </c>
      <c r="P91" s="50">
        <v>45453</v>
      </c>
      <c r="Q91" s="51" t="s">
        <v>40</v>
      </c>
      <c r="R91" s="21" t="s">
        <v>88</v>
      </c>
      <c r="S91" s="21"/>
      <c r="T91" s="21"/>
      <c r="U91" s="21"/>
      <c r="V91" s="21"/>
      <c r="W91" s="21"/>
      <c r="X91" s="21"/>
      <c r="Y91" s="21" t="s">
        <v>89</v>
      </c>
      <c r="Z91" s="21"/>
      <c r="AA91" s="21"/>
      <c r="AB91" s="21" t="s">
        <v>89</v>
      </c>
    </row>
    <row r="92" spans="1:28" x14ac:dyDescent="0.25">
      <c r="A92" s="21">
        <v>76445758</v>
      </c>
      <c r="B92" s="21">
        <v>1048792349</v>
      </c>
      <c r="C92" s="51" t="s">
        <v>12</v>
      </c>
      <c r="D92" s="51" t="s">
        <v>41</v>
      </c>
      <c r="E92" s="50">
        <v>45457</v>
      </c>
      <c r="F92" s="21" t="s">
        <v>6</v>
      </c>
      <c r="G92" s="21" t="s">
        <v>136</v>
      </c>
      <c r="H92" s="21" t="s">
        <v>8</v>
      </c>
      <c r="I92" s="21">
        <v>1</v>
      </c>
      <c r="J92" s="51" t="s">
        <v>12</v>
      </c>
      <c r="K92" s="21" t="s">
        <v>86</v>
      </c>
      <c r="L92" s="50">
        <v>45457</v>
      </c>
      <c r="M92" s="51" t="s">
        <v>41</v>
      </c>
      <c r="N92" s="21" t="s">
        <v>88</v>
      </c>
      <c r="O92" s="51" t="s">
        <v>113</v>
      </c>
      <c r="P92" s="50">
        <v>45457</v>
      </c>
      <c r="Q92" s="51" t="s">
        <v>41</v>
      </c>
      <c r="R92" s="21" t="s">
        <v>88</v>
      </c>
      <c r="S92" s="21"/>
      <c r="T92" s="21"/>
      <c r="U92" s="21"/>
      <c r="V92" s="21"/>
      <c r="W92" s="21"/>
      <c r="X92" s="21"/>
      <c r="Y92" s="21" t="s">
        <v>89</v>
      </c>
      <c r="Z92" s="21"/>
      <c r="AA92" s="21"/>
      <c r="AB92" s="21" t="s">
        <v>89</v>
      </c>
    </row>
    <row r="93" spans="1:28" x14ac:dyDescent="0.25">
      <c r="A93" s="21">
        <v>61215633</v>
      </c>
      <c r="B93" s="21">
        <v>1051254199</v>
      </c>
      <c r="C93" s="51" t="s">
        <v>12</v>
      </c>
      <c r="D93" s="51" t="s">
        <v>41</v>
      </c>
      <c r="E93" s="50">
        <v>45462</v>
      </c>
      <c r="F93" s="21" t="s">
        <v>35</v>
      </c>
      <c r="G93" s="21" t="s">
        <v>7</v>
      </c>
      <c r="H93" s="21" t="s">
        <v>8</v>
      </c>
      <c r="I93" s="21">
        <v>1</v>
      </c>
      <c r="J93" s="51" t="s">
        <v>12</v>
      </c>
      <c r="K93" s="21" t="s">
        <v>86</v>
      </c>
      <c r="L93" s="50">
        <v>45462</v>
      </c>
      <c r="M93" s="51" t="s">
        <v>41</v>
      </c>
      <c r="N93" s="21" t="s">
        <v>88</v>
      </c>
      <c r="O93" s="51" t="s">
        <v>113</v>
      </c>
      <c r="P93" s="50">
        <v>45462</v>
      </c>
      <c r="Q93" s="51" t="s">
        <v>41</v>
      </c>
      <c r="R93" s="21" t="s">
        <v>88</v>
      </c>
      <c r="S93" s="21"/>
      <c r="T93" s="21"/>
      <c r="U93" s="21"/>
      <c r="V93" s="21"/>
      <c r="W93" s="21"/>
      <c r="X93" s="21"/>
      <c r="Y93" s="21" t="s">
        <v>89</v>
      </c>
      <c r="Z93" s="21"/>
      <c r="AA93" s="21"/>
      <c r="AB93" s="21" t="s">
        <v>89</v>
      </c>
    </row>
    <row r="94" spans="1:28" x14ac:dyDescent="0.25">
      <c r="A94" s="21">
        <v>45586097</v>
      </c>
      <c r="B94" s="21">
        <v>1053482022</v>
      </c>
      <c r="C94" s="51" t="s">
        <v>12</v>
      </c>
      <c r="D94" s="51" t="s">
        <v>41</v>
      </c>
      <c r="E94" s="50">
        <v>45467</v>
      </c>
      <c r="F94" s="21" t="s">
        <v>142</v>
      </c>
      <c r="G94" s="21" t="s">
        <v>19</v>
      </c>
      <c r="H94" s="21" t="s">
        <v>8</v>
      </c>
      <c r="I94" s="21">
        <v>1</v>
      </c>
      <c r="J94" s="51" t="s">
        <v>12</v>
      </c>
      <c r="K94" s="21" t="s">
        <v>86</v>
      </c>
      <c r="L94" s="50">
        <v>45467</v>
      </c>
      <c r="M94" s="51" t="s">
        <v>41</v>
      </c>
      <c r="N94" s="21" t="s">
        <v>88</v>
      </c>
      <c r="O94" s="51" t="s">
        <v>113</v>
      </c>
      <c r="P94" s="50">
        <v>45467</v>
      </c>
      <c r="Q94" s="51" t="s">
        <v>41</v>
      </c>
      <c r="R94" s="21" t="s">
        <v>88</v>
      </c>
      <c r="S94" s="21"/>
      <c r="T94" s="21"/>
      <c r="U94" s="21"/>
      <c r="V94" s="21"/>
      <c r="W94" s="21"/>
      <c r="X94" s="21"/>
      <c r="Y94" s="21" t="s">
        <v>89</v>
      </c>
      <c r="Z94" s="21"/>
      <c r="AA94" s="21"/>
      <c r="AB94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V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Y16" sqref="Y16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85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6</v>
      </c>
      <c r="Z14" s="19">
        <f>IFERROR(X14/Y14,"0%")</f>
        <v>0</v>
      </c>
      <c r="AA14" s="18">
        <f>SUM(AA15:AA65)</f>
        <v>0</v>
      </c>
      <c r="AB14" s="18">
        <f>SUM(AB15:AB65)</f>
        <v>0</v>
      </c>
      <c r="AC14" s="19" t="str">
        <f>IFERROR(AA14/AB14,"0%")</f>
        <v>0%</v>
      </c>
      <c r="AD14" s="18">
        <f>SUM(AD15:AD65)</f>
        <v>0</v>
      </c>
      <c r="AE14" s="18">
        <f>SUM(AE15:AE65)</f>
        <v>0</v>
      </c>
      <c r="AF14" s="19" t="str">
        <f>IFERROR(AD14/AE14,"0%")</f>
        <v>0%</v>
      </c>
      <c r="AG14" s="18">
        <f>SUM(AG15:AG65)</f>
        <v>0</v>
      </c>
      <c r="AH14" s="18">
        <f>SUM(AH15:AH65)</f>
        <v>0</v>
      </c>
      <c r="AI14" s="19" t="str">
        <f>IFERROR(AG14/AH14,"0%")</f>
        <v>0%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39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>
        <v>1</v>
      </c>
      <c r="Z15" s="22">
        <f t="shared" ref="Z15:Z21" si="8">IFERROR(X15/Y15,"0%")</f>
        <v>0</v>
      </c>
      <c r="AA15" s="21"/>
      <c r="AB15" s="21"/>
      <c r="AC15" s="22" t="str">
        <f t="shared" ref="AC15:AC21" si="9">IFERROR(AA15/AB15,"0%")</f>
        <v>0%</v>
      </c>
      <c r="AD15" s="21"/>
      <c r="AE15" s="21"/>
      <c r="AF15" s="22" t="str">
        <f t="shared" ref="AF15:AF21" si="10">IFERROR(AD15/AE15,"0%")</f>
        <v>0%</v>
      </c>
      <c r="AG15" s="21"/>
      <c r="AH15" s="21"/>
      <c r="AI15" s="22" t="str">
        <f t="shared" ref="AI15:AI21" si="11">IFERROR(AG15/AH15,"0%")</f>
        <v>0%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38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>
        <v>5</v>
      </c>
      <c r="Z20" s="22">
        <f t="shared" si="8"/>
        <v>0</v>
      </c>
      <c r="AA20" s="21"/>
      <c r="AB20" s="21"/>
      <c r="AC20" s="22" t="str">
        <f t="shared" si="9"/>
        <v>0%</v>
      </c>
      <c r="AD20" s="21"/>
      <c r="AE20" s="21"/>
      <c r="AF20" s="22" t="str">
        <f t="shared" si="10"/>
        <v>0%</v>
      </c>
      <c r="AG20" s="21"/>
      <c r="AH20" s="21"/>
      <c r="AI20" s="22" t="str">
        <f t="shared" si="11"/>
        <v>0%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0</v>
      </c>
      <c r="E21" s="22" t="str">
        <f t="shared" si="1"/>
        <v>0%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/>
      <c r="AC21" s="22" t="str">
        <f t="shared" si="9"/>
        <v>0%</v>
      </c>
      <c r="AD21" s="21"/>
      <c r="AE21" s="21"/>
      <c r="AF21" s="22" t="str">
        <f t="shared" si="10"/>
        <v>0%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  <mergeCell ref="I12:K12"/>
    <mergeCell ref="B4:E6"/>
    <mergeCell ref="B7:E8"/>
    <mergeCell ref="C12:E12"/>
    <mergeCell ref="F12:H12"/>
    <mergeCell ref="B10:Q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1"/>
  <sheetViews>
    <sheetView workbookViewId="0">
      <pane xSplit="1" ySplit="3" topLeftCell="N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1.7109375" bestFit="1" customWidth="1"/>
    <col min="15" max="15" width="10.85546875" bestFit="1" customWidth="1"/>
    <col min="16" max="16" width="12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16" x14ac:dyDescent="0.25">
      <c r="A3" s="9" t="s">
        <v>126</v>
      </c>
      <c r="B3" s="9" t="s">
        <v>80</v>
      </c>
    </row>
    <row r="4" spans="1:16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79</v>
      </c>
    </row>
    <row r="5" spans="1:16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</row>
    <row r="6" spans="1:16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>
        <v>39</v>
      </c>
    </row>
    <row r="7" spans="1:16" x14ac:dyDescent="0.25">
      <c r="A7" s="10" t="s">
        <v>98</v>
      </c>
      <c r="B7" s="45">
        <v>1</v>
      </c>
      <c r="C7" s="45">
        <v>1</v>
      </c>
      <c r="D7" s="45">
        <v>2</v>
      </c>
      <c r="E7" s="45">
        <v>2</v>
      </c>
      <c r="F7" s="45"/>
      <c r="G7" s="45"/>
      <c r="H7" s="45"/>
      <c r="I7" s="45"/>
      <c r="J7" s="45">
        <v>1</v>
      </c>
      <c r="K7" s="45">
        <v>1</v>
      </c>
      <c r="L7" s="45"/>
      <c r="M7" s="45"/>
      <c r="N7" s="45"/>
      <c r="O7" s="45"/>
      <c r="P7" s="45">
        <v>4</v>
      </c>
    </row>
    <row r="8" spans="1:16" x14ac:dyDescent="0.25">
      <c r="A8" s="10" t="s">
        <v>12</v>
      </c>
      <c r="B8" s="45">
        <v>3</v>
      </c>
      <c r="C8" s="45">
        <v>3</v>
      </c>
      <c r="D8" s="45">
        <v>4</v>
      </c>
      <c r="E8" s="45">
        <v>4</v>
      </c>
      <c r="F8" s="45">
        <v>6</v>
      </c>
      <c r="G8" s="45">
        <v>6</v>
      </c>
      <c r="H8" s="45">
        <v>9</v>
      </c>
      <c r="I8" s="45">
        <v>9</v>
      </c>
      <c r="J8" s="45">
        <v>5</v>
      </c>
      <c r="K8" s="45">
        <v>5</v>
      </c>
      <c r="L8" s="45">
        <v>6</v>
      </c>
      <c r="M8" s="45">
        <v>6</v>
      </c>
      <c r="N8" s="45">
        <v>5</v>
      </c>
      <c r="O8" s="45">
        <v>5</v>
      </c>
      <c r="P8" s="45">
        <v>38</v>
      </c>
    </row>
    <row r="9" spans="1:16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/>
      <c r="K9" s="45"/>
      <c r="L9" s="45"/>
      <c r="M9" s="45"/>
      <c r="N9" s="45"/>
      <c r="O9" s="45"/>
      <c r="P9" s="45">
        <v>3</v>
      </c>
    </row>
    <row r="10" spans="1:16" x14ac:dyDescent="0.25">
      <c r="A10" s="10" t="s">
        <v>96</v>
      </c>
      <c r="B10" s="45"/>
      <c r="C10" s="45"/>
      <c r="D10" s="45"/>
      <c r="E10" s="45"/>
      <c r="F10" s="45"/>
      <c r="G10" s="45"/>
      <c r="H10" s="45"/>
      <c r="I10" s="45"/>
      <c r="J10" s="45">
        <v>1</v>
      </c>
      <c r="K10" s="45">
        <v>1</v>
      </c>
      <c r="L10" s="45"/>
      <c r="M10" s="45"/>
      <c r="N10" s="45"/>
      <c r="O10" s="45"/>
      <c r="P10" s="45">
        <v>1</v>
      </c>
    </row>
    <row r="11" spans="1:16" x14ac:dyDescent="0.25">
      <c r="A11" s="10" t="s">
        <v>79</v>
      </c>
      <c r="B11" s="45">
        <v>12</v>
      </c>
      <c r="C11" s="45">
        <v>12</v>
      </c>
      <c r="D11" s="45">
        <v>18</v>
      </c>
      <c r="E11" s="45">
        <v>18</v>
      </c>
      <c r="F11" s="45">
        <v>14</v>
      </c>
      <c r="G11" s="45">
        <v>14</v>
      </c>
      <c r="H11" s="45">
        <v>17</v>
      </c>
      <c r="I11" s="45">
        <v>17</v>
      </c>
      <c r="J11" s="45">
        <v>10</v>
      </c>
      <c r="K11" s="45">
        <v>10</v>
      </c>
      <c r="L11" s="45">
        <v>8</v>
      </c>
      <c r="M11" s="45">
        <v>8</v>
      </c>
      <c r="N11" s="45">
        <v>6</v>
      </c>
      <c r="O11" s="45">
        <v>6</v>
      </c>
      <c r="P11" s="45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1"/>
  <sheetViews>
    <sheetView showGridLines="0" tabSelected="1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A12" sqref="A12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SUM(B12,B24,B31)</f>
        <v>0</v>
      </c>
      <c r="C11" s="18">
        <f>SUM(C12,C24,C31)</f>
        <v>85</v>
      </c>
      <c r="D11" s="19">
        <f>IFERROR(B11/C11,"0%")</f>
        <v>0</v>
      </c>
      <c r="E11" s="18">
        <f>SUM(E12,E24,E31)</f>
        <v>0</v>
      </c>
      <c r="F11" s="18">
        <f>SUM(F12,F24,F31)</f>
        <v>18</v>
      </c>
      <c r="G11" s="19">
        <f>IFERROR(E11/F11,"0%")</f>
        <v>0</v>
      </c>
      <c r="H11" s="18">
        <f>SUM(H12,H24,H31)</f>
        <v>0</v>
      </c>
      <c r="I11" s="18">
        <f>SUM(I12,I24,I31)</f>
        <v>12</v>
      </c>
      <c r="J11" s="19">
        <f>IFERROR(H11/I11,"0%")</f>
        <v>0</v>
      </c>
      <c r="K11" s="18">
        <f>SUM(K12,K24,K31)</f>
        <v>0</v>
      </c>
      <c r="L11" s="18">
        <f>SUM(L12,L24,L31)</f>
        <v>14</v>
      </c>
      <c r="M11" s="19">
        <f>IFERROR(K11/L11,"0%")</f>
        <v>0</v>
      </c>
      <c r="N11" s="18">
        <f>SUM(N12,N24,N31)</f>
        <v>0</v>
      </c>
      <c r="O11" s="18">
        <f>SUM(O12,O24,O31)</f>
        <v>17</v>
      </c>
      <c r="P11" s="19">
        <f>IFERROR(N11/O11,"0%")</f>
        <v>0</v>
      </c>
      <c r="Q11" s="18">
        <f>SUM(Q12,Q24,Q31)</f>
        <v>0</v>
      </c>
      <c r="R11" s="18">
        <f>SUM(R12,R24,R31)</f>
        <v>10</v>
      </c>
      <c r="S11" s="19">
        <f>IFERROR(Q11/R11,"0%")</f>
        <v>0</v>
      </c>
      <c r="T11" s="18">
        <f>SUM(T12,T24,T31)</f>
        <v>0</v>
      </c>
      <c r="U11" s="18">
        <f>SUM(U12,U24,U31)</f>
        <v>8</v>
      </c>
      <c r="V11" s="19">
        <f>IFERROR(T11/U11,"0%")</f>
        <v>0</v>
      </c>
      <c r="W11" s="18">
        <f>SUM(W12,W24,W31)</f>
        <v>0</v>
      </c>
      <c r="X11" s="18">
        <f>SUM(X12,X24,X31)</f>
        <v>6</v>
      </c>
      <c r="Y11" s="19">
        <f>IFERROR(W11/X11,"0%")</f>
        <v>0</v>
      </c>
      <c r="Z11" s="18">
        <f>SUM(Z12,Z24,Z31)</f>
        <v>0</v>
      </c>
      <c r="AA11" s="18">
        <f>SUM(AA12,AA24,AA31)</f>
        <v>0</v>
      </c>
      <c r="AB11" s="19" t="str">
        <f>IFERROR(Z11/AA11,"0%")</f>
        <v>0%</v>
      </c>
      <c r="AC11" s="18">
        <f>SUM(AC12,AC24,AC31)</f>
        <v>0</v>
      </c>
      <c r="AD11" s="18">
        <f>SUM(AD12,AD24,AD31)</f>
        <v>0</v>
      </c>
      <c r="AE11" s="19" t="str">
        <f>IFERROR(AC11/AD11,"0%")</f>
        <v>0%</v>
      </c>
      <c r="AF11" s="18">
        <f>SUM(AF12,AF24,AF31)</f>
        <v>0</v>
      </c>
      <c r="AG11" s="18">
        <f>SUM(AG12,AG24,AG31)</f>
        <v>0</v>
      </c>
      <c r="AH11" s="19" t="str">
        <f>IFERROR(AF11/AG11,"0%")</f>
        <v>0%</v>
      </c>
      <c r="AI11" s="18">
        <f>SUM(AI12,AI24,AI31)</f>
        <v>0</v>
      </c>
      <c r="AJ11" s="18">
        <f>SUM(AJ12,AJ24,AJ31)</f>
        <v>0</v>
      </c>
      <c r="AK11" s="19" t="str">
        <f>IFERROR(AI11/AJ11,"0%")</f>
        <v>0%</v>
      </c>
      <c r="AL11" s="18">
        <f>SUM(AL12,AL24,AL31)</f>
        <v>0</v>
      </c>
      <c r="AM11" s="18">
        <f>SUM(AM12,AM24,AM31)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35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>
        <v>1</v>
      </c>
      <c r="Y12" s="22">
        <f t="shared" ref="Y12:Y31" si="7">IFERROR(W12/X12,"0%")</f>
        <v>0</v>
      </c>
      <c r="Z12" s="27"/>
      <c r="AA12" s="28"/>
      <c r="AB12" s="22" t="str">
        <f t="shared" ref="AB12:AB31" si="8">IFERROR(Z12/AA12,"0%")</f>
        <v>0%</v>
      </c>
      <c r="AC12" s="27"/>
      <c r="AD12" s="28"/>
      <c r="AE12" s="22" t="str">
        <f t="shared" ref="AE12:AE31" si="9">IFERROR(AC12/AD12,"0%")</f>
        <v>0%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3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/>
      <c r="AE17" s="22" t="str">
        <f t="shared" si="9"/>
        <v>0%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40</v>
      </c>
      <c r="B21" s="40">
        <f t="shared" si="14"/>
        <v>0</v>
      </c>
      <c r="C21" s="21">
        <f t="shared" si="15"/>
        <v>4</v>
      </c>
      <c r="D21" s="22">
        <f t="shared" si="0"/>
        <v>0</v>
      </c>
      <c r="E21" s="21"/>
      <c r="F21" s="21">
        <v>1</v>
      </c>
      <c r="G21" s="22">
        <f t="shared" si="1"/>
        <v>0</v>
      </c>
      <c r="H21" s="21"/>
      <c r="I21" s="21"/>
      <c r="J21" s="22" t="str">
        <f t="shared" si="2"/>
        <v>0%</v>
      </c>
      <c r="K21" s="21"/>
      <c r="L21" s="21">
        <v>1</v>
      </c>
      <c r="M21" s="22">
        <f t="shared" si="3"/>
        <v>0</v>
      </c>
      <c r="N21" s="21"/>
      <c r="O21" s="21">
        <v>1</v>
      </c>
      <c r="P21" s="22">
        <f t="shared" si="4"/>
        <v>0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>
        <v>1</v>
      </c>
      <c r="Y21" s="22">
        <f t="shared" si="7"/>
        <v>0</v>
      </c>
      <c r="Z21" s="29"/>
      <c r="AA21" s="30"/>
      <c r="AB21" s="22" t="str">
        <f t="shared" si="8"/>
        <v>0%</v>
      </c>
      <c r="AC21" s="29"/>
      <c r="AD21" s="30"/>
      <c r="AE21" s="22" t="str">
        <f t="shared" si="9"/>
        <v>0%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11</v>
      </c>
      <c r="B22" s="40">
        <f t="shared" si="14"/>
        <v>0</v>
      </c>
      <c r="C22" s="21">
        <f t="shared" si="15"/>
        <v>4</v>
      </c>
      <c r="D22" s="22">
        <f t="shared" si="0"/>
        <v>0</v>
      </c>
      <c r="E22" s="21"/>
      <c r="F22" s="21">
        <v>2</v>
      </c>
      <c r="G22" s="22">
        <f t="shared" si="1"/>
        <v>0</v>
      </c>
      <c r="H22" s="21"/>
      <c r="I22" s="21">
        <v>1</v>
      </c>
      <c r="J22" s="22">
        <f t="shared" si="2"/>
        <v>0</v>
      </c>
      <c r="K22" s="21"/>
      <c r="L22" s="21"/>
      <c r="M22" s="22" t="str">
        <f t="shared" si="3"/>
        <v>0%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/>
      <c r="Y22" s="22" t="str">
        <f t="shared" si="7"/>
        <v>0%</v>
      </c>
      <c r="Z22" s="27"/>
      <c r="AA22" s="28"/>
      <c r="AB22" s="22" t="str">
        <f t="shared" si="8"/>
        <v>0%</v>
      </c>
      <c r="AC22" s="27"/>
      <c r="AD22" s="28"/>
      <c r="AE22" s="22" t="str">
        <f t="shared" si="9"/>
        <v>0%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62</v>
      </c>
      <c r="B23" s="40">
        <f t="shared" si="14"/>
        <v>0</v>
      </c>
      <c r="C23" s="21">
        <f t="shared" si="15"/>
        <v>2</v>
      </c>
      <c r="D23" s="22">
        <f t="shared" si="0"/>
        <v>0</v>
      </c>
      <c r="E23" s="21"/>
      <c r="F23" s="21">
        <v>1</v>
      </c>
      <c r="G23" s="22">
        <f t="shared" si="1"/>
        <v>0</v>
      </c>
      <c r="H23" s="21"/>
      <c r="I23" s="21"/>
      <c r="J23" s="22" t="str">
        <f t="shared" si="2"/>
        <v>0%</v>
      </c>
      <c r="K23" s="21"/>
      <c r="L23" s="21">
        <v>1</v>
      </c>
      <c r="M23" s="22">
        <f t="shared" si="3"/>
        <v>0</v>
      </c>
      <c r="N23" s="21"/>
      <c r="O23" s="21"/>
      <c r="P23" s="22" t="str">
        <f t="shared" si="4"/>
        <v>0%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1" t="s">
        <v>20</v>
      </c>
      <c r="B24" s="40">
        <f>E24+H24+K24+N24+Q24+T24+W24+Z24+AC24+AF24+AI24+AL24</f>
        <v>0</v>
      </c>
      <c r="C24" s="21">
        <f t="shared" si="15"/>
        <v>11</v>
      </c>
      <c r="D24" s="22">
        <f t="shared" si="0"/>
        <v>0</v>
      </c>
      <c r="E24" s="21"/>
      <c r="F24" s="21">
        <v>5</v>
      </c>
      <c r="G24" s="22">
        <f>IFERROR(E24/F24,"0.00%")</f>
        <v>0</v>
      </c>
      <c r="H24" s="21"/>
      <c r="I24" s="21">
        <v>2</v>
      </c>
      <c r="J24" s="22">
        <f t="shared" si="2"/>
        <v>0</v>
      </c>
      <c r="K24" s="21"/>
      <c r="L24" s="21">
        <v>2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>
        <v>2</v>
      </c>
      <c r="S24" s="22">
        <f t="shared" si="5"/>
        <v>0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2" t="s">
        <v>56</v>
      </c>
      <c r="B25" s="40">
        <f t="shared" si="14"/>
        <v>0</v>
      </c>
      <c r="C25" s="21">
        <f t="shared" si="15"/>
        <v>1</v>
      </c>
      <c r="D25" s="22">
        <f t="shared" si="0"/>
        <v>0</v>
      </c>
      <c r="E25" s="21"/>
      <c r="F25" s="21"/>
      <c r="G25" s="22" t="str">
        <f t="shared" si="1"/>
        <v>0%</v>
      </c>
      <c r="H25" s="21"/>
      <c r="I25" s="21"/>
      <c r="J25" s="22" t="str">
        <f t="shared" si="2"/>
        <v>0%</v>
      </c>
      <c r="K25" s="21"/>
      <c r="L25" s="21">
        <v>1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/>
      <c r="S25" s="22" t="str">
        <f t="shared" si="5"/>
        <v>0%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43</v>
      </c>
      <c r="B26" s="40">
        <f t="shared" si="14"/>
        <v>0</v>
      </c>
      <c r="C26" s="21">
        <f t="shared" si="15"/>
        <v>4</v>
      </c>
      <c r="D26" s="22">
        <f t="shared" si="0"/>
        <v>0</v>
      </c>
      <c r="E26" s="21"/>
      <c r="F26" s="21">
        <v>3</v>
      </c>
      <c r="G26" s="22">
        <f t="shared" si="1"/>
        <v>0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117</v>
      </c>
      <c r="B27" s="40">
        <f t="shared" si="14"/>
        <v>0</v>
      </c>
      <c r="C27" s="21">
        <f t="shared" si="15"/>
        <v>1</v>
      </c>
      <c r="D27" s="22">
        <f t="shared" si="0"/>
        <v>0</v>
      </c>
      <c r="E27" s="21"/>
      <c r="F27" s="21"/>
      <c r="G27" s="22" t="str">
        <f t="shared" si="1"/>
        <v>0%</v>
      </c>
      <c r="H27" s="21"/>
      <c r="I27" s="21">
        <v>1</v>
      </c>
      <c r="J27" s="22">
        <f t="shared" si="2"/>
        <v>0</v>
      </c>
      <c r="K27" s="21"/>
      <c r="L27" s="21"/>
      <c r="M27" s="22" t="str">
        <f t="shared" si="3"/>
        <v>0%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65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>
        <v>1</v>
      </c>
      <c r="G28" s="22">
        <f t="shared" si="1"/>
        <v>0</v>
      </c>
      <c r="H28" s="21"/>
      <c r="I28" s="21"/>
      <c r="J28" s="22" t="str">
        <f t="shared" si="2"/>
        <v>0%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55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/>
      <c r="G29" s="22" t="str">
        <f t="shared" si="1"/>
        <v>0%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>
        <v>1</v>
      </c>
      <c r="S29" s="22">
        <f t="shared" si="5"/>
        <v>0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39</v>
      </c>
      <c r="B30" s="40">
        <f t="shared" si="14"/>
        <v>0</v>
      </c>
      <c r="C30" s="21">
        <f t="shared" si="15"/>
        <v>3</v>
      </c>
      <c r="D30" s="22">
        <f t="shared" si="0"/>
        <v>0</v>
      </c>
      <c r="E30" s="21"/>
      <c r="F30" s="21">
        <v>1</v>
      </c>
      <c r="G30" s="22">
        <f t="shared" si="1"/>
        <v>0</v>
      </c>
      <c r="H30" s="21"/>
      <c r="I30" s="21">
        <v>1</v>
      </c>
      <c r="J30" s="22">
        <f t="shared" si="2"/>
        <v>0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1" t="s">
        <v>12</v>
      </c>
      <c r="B31" s="40">
        <f t="shared" si="14"/>
        <v>0</v>
      </c>
      <c r="C31" s="21">
        <f t="shared" si="15"/>
        <v>39</v>
      </c>
      <c r="D31" s="22">
        <f t="shared" si="0"/>
        <v>0</v>
      </c>
      <c r="E31" s="21"/>
      <c r="F31" s="21">
        <v>5</v>
      </c>
      <c r="G31" s="22">
        <f t="shared" si="1"/>
        <v>0</v>
      </c>
      <c r="H31" s="21"/>
      <c r="I31" s="21">
        <v>3</v>
      </c>
      <c r="J31" s="22">
        <f t="shared" si="2"/>
        <v>0</v>
      </c>
      <c r="K31" s="21"/>
      <c r="L31" s="21">
        <v>6</v>
      </c>
      <c r="M31" s="22">
        <f t="shared" si="3"/>
        <v>0</v>
      </c>
      <c r="N31" s="21"/>
      <c r="O31" s="21">
        <v>9</v>
      </c>
      <c r="P31" s="22">
        <f t="shared" si="4"/>
        <v>0</v>
      </c>
      <c r="Q31" s="21"/>
      <c r="R31" s="21">
        <v>5</v>
      </c>
      <c r="S31" s="22">
        <f t="shared" si="5"/>
        <v>0</v>
      </c>
      <c r="T31" s="21"/>
      <c r="U31" s="21">
        <v>6</v>
      </c>
      <c r="V31" s="22">
        <f t="shared" si="6"/>
        <v>0</v>
      </c>
      <c r="W31" s="21"/>
      <c r="X31" s="21">
        <v>5</v>
      </c>
      <c r="Y31" s="22">
        <f t="shared" si="7"/>
        <v>0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2" t="s">
        <v>22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13</v>
      </c>
      <c r="D32" s="22">
        <f t="shared" ref="D32:D34" si="18">IFERROR(B32/C32,"0%")</f>
        <v>0</v>
      </c>
      <c r="E32" s="21"/>
      <c r="F32" s="21">
        <v>1</v>
      </c>
      <c r="G32" s="22">
        <f t="shared" ref="G32:G34" si="19">IFERROR(E32/F32,"0%")</f>
        <v>0</v>
      </c>
      <c r="H32" s="21"/>
      <c r="I32" s="21">
        <v>2</v>
      </c>
      <c r="J32" s="22">
        <f t="shared" ref="J32:J34" si="20">IFERROR(H32/I32,"0%")</f>
        <v>0</v>
      </c>
      <c r="K32" s="21"/>
      <c r="L32" s="21">
        <v>4</v>
      </c>
      <c r="M32" s="22">
        <f t="shared" ref="M32:M34" si="21">IFERROR(K32/L32,"0%")</f>
        <v>0</v>
      </c>
      <c r="N32" s="21"/>
      <c r="O32" s="21">
        <v>3</v>
      </c>
      <c r="P32" s="22">
        <f t="shared" ref="P32:P34" si="22">IFERROR(N32/O32,"0%")</f>
        <v>0</v>
      </c>
      <c r="Q32" s="21"/>
      <c r="R32" s="21">
        <v>2</v>
      </c>
      <c r="S32" s="22">
        <f t="shared" ref="S32:S34" si="23">IFERROR(Q32/R32,"0%")</f>
        <v>0</v>
      </c>
      <c r="T32" s="21"/>
      <c r="U32" s="21"/>
      <c r="V32" s="22" t="str">
        <f t="shared" ref="V32:V34" si="24">IFERROR(T32/U32,"0%")</f>
        <v>0%</v>
      </c>
      <c r="W32" s="21"/>
      <c r="X32" s="21">
        <v>1</v>
      </c>
      <c r="Y32" s="22">
        <f t="shared" ref="Y32:Y34" si="25">IFERROR(W32/X32,"0%")</f>
        <v>0</v>
      </c>
      <c r="Z32" s="29"/>
      <c r="AA32" s="30"/>
      <c r="AB32" s="22" t="str">
        <f t="shared" ref="AB32:AB34" si="26">IFERROR(Z32/AA32,"0%")</f>
        <v>0%</v>
      </c>
      <c r="AC32" s="29"/>
      <c r="AD32" s="30"/>
      <c r="AE32" s="22" t="str">
        <f t="shared" ref="AE32:AE34" si="27">IFERROR(AC32/AD32,"0%")</f>
        <v>0%</v>
      </c>
      <c r="AF32" s="29"/>
      <c r="AG32" s="30"/>
      <c r="AH32" s="22" t="str">
        <f t="shared" ref="AH32:AH34" si="28">IFERROR(AF32/AG32,"0%")</f>
        <v>0%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41</v>
      </c>
      <c r="B33" s="40">
        <f t="shared" si="16"/>
        <v>0</v>
      </c>
      <c r="C33" s="21">
        <f t="shared" si="17"/>
        <v>12</v>
      </c>
      <c r="D33" s="22">
        <f t="shared" si="18"/>
        <v>0</v>
      </c>
      <c r="E33" s="21"/>
      <c r="F33" s="21"/>
      <c r="G33" s="22" t="str">
        <f t="shared" si="19"/>
        <v>0%</v>
      </c>
      <c r="H33" s="21"/>
      <c r="I33" s="21"/>
      <c r="J33" s="22" t="str">
        <f t="shared" si="20"/>
        <v>0%</v>
      </c>
      <c r="K33" s="21"/>
      <c r="L33" s="21">
        <v>2</v>
      </c>
      <c r="M33" s="22">
        <f t="shared" si="21"/>
        <v>0</v>
      </c>
      <c r="N33" s="21"/>
      <c r="O33" s="21">
        <v>1</v>
      </c>
      <c r="P33" s="22">
        <f t="shared" si="22"/>
        <v>0</v>
      </c>
      <c r="Q33" s="21"/>
      <c r="R33" s="21"/>
      <c r="S33" s="22" t="str">
        <f t="shared" si="23"/>
        <v>0%</v>
      </c>
      <c r="T33" s="21"/>
      <c r="U33" s="21">
        <v>5</v>
      </c>
      <c r="V33" s="22">
        <f t="shared" si="24"/>
        <v>0</v>
      </c>
      <c r="W33" s="21"/>
      <c r="X33" s="21">
        <v>4</v>
      </c>
      <c r="Y33" s="22">
        <f t="shared" si="25"/>
        <v>0</v>
      </c>
      <c r="Z33" s="29"/>
      <c r="AA33" s="30"/>
      <c r="AB33" s="22" t="str">
        <f t="shared" si="26"/>
        <v>0%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30</v>
      </c>
      <c r="B34" s="40">
        <f t="shared" si="16"/>
        <v>0</v>
      </c>
      <c r="C34" s="21">
        <f t="shared" si="17"/>
        <v>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/>
      <c r="M34" s="22" t="str">
        <f t="shared" si="21"/>
        <v>0%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/>
      <c r="V34" s="22" t="str">
        <f t="shared" si="24"/>
        <v>0%</v>
      </c>
      <c r="W34" s="21"/>
      <c r="X34" s="21"/>
      <c r="Y34" s="22" t="str">
        <f t="shared" si="25"/>
        <v>0%</v>
      </c>
      <c r="Z34" s="29"/>
      <c r="AA34" s="30"/>
      <c r="AB34" s="22" t="str">
        <f t="shared" si="26"/>
        <v>0%</v>
      </c>
      <c r="AC34" s="29"/>
      <c r="AD34" s="30"/>
      <c r="AE34" s="22" t="str">
        <f t="shared" si="27"/>
        <v>0%</v>
      </c>
      <c r="AF34" s="29"/>
      <c r="AG34" s="30"/>
      <c r="AH34" s="22" t="str">
        <f t="shared" si="28"/>
        <v>0%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27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>
        <v>1</v>
      </c>
      <c r="G35" s="22">
        <f t="shared" ref="G35:G38" si="34">IFERROR(E35/F35,"0%")</f>
        <v>0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/>
      <c r="P35" s="22" t="str">
        <f t="shared" ref="P35:P38" si="37">IFERROR(N35/O35,"0%")</f>
        <v>0%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31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/>
      <c r="G36" s="22" t="str">
        <f t="shared" si="34"/>
        <v>0%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>
        <v>1</v>
      </c>
      <c r="S36" s="22">
        <f t="shared" si="38"/>
        <v>0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49</v>
      </c>
      <c r="B37" s="40">
        <f t="shared" si="31"/>
        <v>0</v>
      </c>
      <c r="C37" s="21">
        <f t="shared" si="32"/>
        <v>2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>
        <v>2</v>
      </c>
      <c r="P37" s="22">
        <f t="shared" si="37"/>
        <v>0</v>
      </c>
      <c r="Q37" s="21"/>
      <c r="R37" s="21"/>
      <c r="S37" s="22" t="str">
        <f t="shared" si="38"/>
        <v>0%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/>
      <c r="AE37" s="22" t="str">
        <f t="shared" si="42"/>
        <v>0%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47</v>
      </c>
      <c r="B38" s="40">
        <f t="shared" si="31"/>
        <v>0</v>
      </c>
      <c r="C38" s="21">
        <f t="shared" si="32"/>
        <v>1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/>
      <c r="P38" s="22" t="str">
        <f t="shared" si="37"/>
        <v>0%</v>
      </c>
      <c r="Q38" s="21"/>
      <c r="R38" s="21"/>
      <c r="S38" s="22" t="str">
        <f t="shared" si="38"/>
        <v>0%</v>
      </c>
      <c r="T38" s="21"/>
      <c r="U38" s="21">
        <v>1</v>
      </c>
      <c r="V38" s="22">
        <f t="shared" si="39"/>
        <v>0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36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>
        <v>1</v>
      </c>
      <c r="P39" s="22">
        <f t="shared" ref="P39:P40" si="52">IFERROR(N39/O39,"0%")</f>
        <v>0</v>
      </c>
      <c r="Q39" s="21"/>
      <c r="R39" s="21"/>
      <c r="S39" s="22" t="str">
        <f t="shared" ref="S39:S40" si="53">IFERROR(Q39/R39,"0%")</f>
        <v>0%</v>
      </c>
      <c r="T39" s="21"/>
      <c r="U39" s="21"/>
      <c r="V39" s="22" t="str">
        <f t="shared" ref="V39:V40" si="54">IFERROR(T39/U39,"0%")</f>
        <v>0%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50</v>
      </c>
      <c r="B40" s="40">
        <f t="shared" si="46"/>
        <v>0</v>
      </c>
      <c r="C40" s="21">
        <f t="shared" si="47"/>
        <v>1</v>
      </c>
      <c r="D40" s="22">
        <f t="shared" si="48"/>
        <v>0</v>
      </c>
      <c r="E40" s="21"/>
      <c r="F40" s="21">
        <v>1</v>
      </c>
      <c r="G40" s="22">
        <f t="shared" si="49"/>
        <v>0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/>
      <c r="P40" s="22" t="str">
        <f t="shared" si="52"/>
        <v>0%</v>
      </c>
      <c r="Q40" s="21"/>
      <c r="R40" s="21"/>
      <c r="S40" s="22" t="str">
        <f t="shared" si="53"/>
        <v>0%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  <row r="41" spans="1:40" x14ac:dyDescent="0.25">
      <c r="A41" s="32" t="s">
        <v>13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6</v>
      </c>
      <c r="D41" s="22">
        <f t="shared" ref="D41" si="63">IFERROR(B41/C41,"0%")</f>
        <v>0</v>
      </c>
      <c r="E41" s="21"/>
      <c r="F41" s="21">
        <v>2</v>
      </c>
      <c r="G41" s="22">
        <f t="shared" ref="G41" si="64">IFERROR(E41/F41,"0%")</f>
        <v>0</v>
      </c>
      <c r="H41" s="21"/>
      <c r="I41" s="21">
        <v>1</v>
      </c>
      <c r="J41" s="22">
        <f t="shared" ref="J41" si="65">IFERROR(H41/I41,"0%")</f>
        <v>0</v>
      </c>
      <c r="K41" s="21"/>
      <c r="L41" s="21"/>
      <c r="M41" s="22" t="str">
        <f t="shared" ref="M41" si="66">IFERROR(K41/L41,"0%")</f>
        <v>0%</v>
      </c>
      <c r="N41" s="21"/>
      <c r="O41" s="21">
        <v>1</v>
      </c>
      <c r="P41" s="22">
        <f t="shared" ref="P41" si="67">IFERROR(N41/O41,"0%")</f>
        <v>0</v>
      </c>
      <c r="Q41" s="21"/>
      <c r="R41" s="21">
        <v>2</v>
      </c>
      <c r="S41" s="22">
        <f t="shared" ref="S41" si="68">IFERROR(Q41/R41,"0%")</f>
        <v>0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/>
      <c r="AB41" s="22" t="str">
        <f t="shared" ref="AB41" si="71">IFERROR(Z41/AA41,"0%")</f>
        <v>0%</v>
      </c>
      <c r="AC41" s="29"/>
      <c r="AD41" s="30"/>
      <c r="AE41" s="22" t="str">
        <f t="shared" ref="AE41" si="72">IFERROR(AC41/AD41,"0%")</f>
        <v>0%</v>
      </c>
      <c r="AF41" s="29"/>
      <c r="AG41" s="30"/>
      <c r="AH41" s="22" t="str">
        <f t="shared" ref="AH41" si="73">IFERROR(AF41/AG41,"0%")</f>
        <v>0%</v>
      </c>
      <c r="AI41" s="29"/>
      <c r="AJ41" s="30"/>
      <c r="AK41" s="22" t="str">
        <f t="shared" ref="AK41" si="74">IFERROR(AI41/AJ41,"0%")</f>
        <v>0%</v>
      </c>
      <c r="AL41" s="29"/>
      <c r="AM41" s="30"/>
      <c r="AN41" s="22" t="str">
        <f t="shared" ref="AN41" si="75">IFERROR(AL41/AM41,"0%")</f>
        <v>0%</v>
      </c>
    </row>
  </sheetData>
  <mergeCells count="16">
    <mergeCell ref="AL9:AN9"/>
    <mergeCell ref="AI9:AK9"/>
    <mergeCell ref="AF9:AH9"/>
    <mergeCell ref="AC9:AE9"/>
    <mergeCell ref="Z9:AB9"/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6"/>
  <sheetViews>
    <sheetView topLeftCell="E7" zoomScale="60" zoomScaleNormal="60" workbookViewId="0">
      <selection activeCell="N6" sqref="N6:N35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7.5703125" bestFit="1" customWidth="1"/>
    <col min="15" max="15" width="16.28515625" bestFit="1" customWidth="1"/>
    <col min="16" max="16" width="18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16" x14ac:dyDescent="0.25">
      <c r="A3" s="9" t="s">
        <v>126</v>
      </c>
      <c r="B3" s="9" t="s">
        <v>80</v>
      </c>
    </row>
    <row r="4" spans="1:16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79</v>
      </c>
    </row>
    <row r="5" spans="1:16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</row>
    <row r="6" spans="1:16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>
        <v>35</v>
      </c>
    </row>
    <row r="7" spans="1:16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2</v>
      </c>
      <c r="K7" s="45">
        <v>2</v>
      </c>
      <c r="L7" s="45">
        <v>2</v>
      </c>
      <c r="M7" s="45">
        <v>2</v>
      </c>
      <c r="N7" s="45"/>
      <c r="O7" s="45"/>
      <c r="P7" s="45">
        <v>7</v>
      </c>
    </row>
    <row r="8" spans="1:16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/>
      <c r="K8" s="45"/>
      <c r="L8" s="45"/>
      <c r="M8" s="45"/>
      <c r="N8" s="45"/>
      <c r="O8" s="45"/>
      <c r="P8" s="45">
        <v>1</v>
      </c>
    </row>
    <row r="9" spans="1:16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/>
      <c r="K9" s="45"/>
      <c r="L9" s="45"/>
      <c r="M9" s="45"/>
      <c r="N9" s="45"/>
      <c r="O9" s="45"/>
      <c r="P9" s="45">
        <v>4</v>
      </c>
    </row>
    <row r="10" spans="1:16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/>
      <c r="K10" s="45"/>
      <c r="L10" s="45"/>
      <c r="M10" s="45"/>
      <c r="N10" s="45"/>
      <c r="O10" s="45"/>
      <c r="P10" s="45">
        <v>3</v>
      </c>
    </row>
    <row r="11" spans="1:16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/>
      <c r="K11" s="45"/>
      <c r="L11" s="45"/>
      <c r="M11" s="45"/>
      <c r="N11" s="45"/>
      <c r="O11" s="45"/>
      <c r="P11" s="45">
        <v>3</v>
      </c>
    </row>
    <row r="12" spans="1:16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>
        <v>1</v>
      </c>
    </row>
    <row r="13" spans="1:16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1</v>
      </c>
      <c r="K13" s="45">
        <v>1</v>
      </c>
      <c r="L13" s="45"/>
      <c r="M13" s="45"/>
      <c r="N13" s="45"/>
      <c r="O13" s="45"/>
      <c r="P13" s="45">
        <v>3</v>
      </c>
    </row>
    <row r="14" spans="1:16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/>
      <c r="K14" s="45"/>
      <c r="L14" s="45"/>
      <c r="M14" s="45"/>
      <c r="N14" s="45"/>
      <c r="O14" s="45"/>
      <c r="P14" s="45">
        <v>3</v>
      </c>
    </row>
    <row r="15" spans="1:16" x14ac:dyDescent="0.25">
      <c r="A15" s="26" t="s">
        <v>40</v>
      </c>
      <c r="B15" s="45">
        <v>1</v>
      </c>
      <c r="C15" s="45">
        <v>1</v>
      </c>
      <c r="D15" s="45"/>
      <c r="E15" s="45"/>
      <c r="F15" s="45">
        <v>1</v>
      </c>
      <c r="G15" s="45">
        <v>1</v>
      </c>
      <c r="H15" s="45">
        <v>1</v>
      </c>
      <c r="I15" s="45">
        <v>1</v>
      </c>
      <c r="J15" s="45"/>
      <c r="K15" s="45"/>
      <c r="L15" s="45"/>
      <c r="M15" s="45"/>
      <c r="N15" s="45">
        <v>1</v>
      </c>
      <c r="O15" s="45">
        <v>1</v>
      </c>
      <c r="P15" s="45">
        <v>4</v>
      </c>
    </row>
    <row r="16" spans="1:16" x14ac:dyDescent="0.25">
      <c r="A16" s="26" t="s">
        <v>11</v>
      </c>
      <c r="B16" s="45">
        <v>2</v>
      </c>
      <c r="C16" s="45">
        <v>2</v>
      </c>
      <c r="D16" s="45">
        <v>1</v>
      </c>
      <c r="E16" s="45">
        <v>1</v>
      </c>
      <c r="F16" s="45"/>
      <c r="G16" s="45"/>
      <c r="H16" s="45">
        <v>1</v>
      </c>
      <c r="I16" s="45">
        <v>1</v>
      </c>
      <c r="J16" s="45"/>
      <c r="K16" s="45"/>
      <c r="L16" s="45"/>
      <c r="M16" s="45"/>
      <c r="N16" s="45"/>
      <c r="O16" s="45"/>
      <c r="P16" s="45">
        <v>4</v>
      </c>
    </row>
    <row r="17" spans="1:16" x14ac:dyDescent="0.25">
      <c r="A17" s="26" t="s">
        <v>62</v>
      </c>
      <c r="B17" s="45">
        <v>1</v>
      </c>
      <c r="C17" s="45">
        <v>1</v>
      </c>
      <c r="D17" s="45"/>
      <c r="E17" s="45"/>
      <c r="F17" s="45">
        <v>1</v>
      </c>
      <c r="G17" s="45">
        <v>1</v>
      </c>
      <c r="H17" s="45"/>
      <c r="I17" s="45"/>
      <c r="J17" s="45"/>
      <c r="K17" s="45"/>
      <c r="L17" s="45"/>
      <c r="M17" s="45"/>
      <c r="N17" s="45"/>
      <c r="O17" s="45"/>
      <c r="P17" s="45">
        <v>2</v>
      </c>
    </row>
    <row r="18" spans="1:16" x14ac:dyDescent="0.25">
      <c r="A18" s="10" t="s">
        <v>20</v>
      </c>
      <c r="B18" s="45">
        <v>5</v>
      </c>
      <c r="C18" s="45">
        <v>5</v>
      </c>
      <c r="D18" s="45">
        <v>2</v>
      </c>
      <c r="E18" s="45">
        <v>2</v>
      </c>
      <c r="F18" s="45">
        <v>2</v>
      </c>
      <c r="G18" s="45">
        <v>2</v>
      </c>
      <c r="H18" s="45"/>
      <c r="I18" s="45"/>
      <c r="J18" s="45">
        <v>2</v>
      </c>
      <c r="K18" s="45">
        <v>2</v>
      </c>
      <c r="L18" s="45"/>
      <c r="M18" s="45"/>
      <c r="N18" s="45"/>
      <c r="O18" s="45"/>
      <c r="P18" s="45">
        <v>11</v>
      </c>
    </row>
    <row r="19" spans="1:16" x14ac:dyDescent="0.25">
      <c r="A19" s="26" t="s">
        <v>56</v>
      </c>
      <c r="B19" s="45"/>
      <c r="C19" s="45"/>
      <c r="D19" s="45"/>
      <c r="E19" s="45"/>
      <c r="F19" s="45">
        <v>1</v>
      </c>
      <c r="G19" s="45">
        <v>1</v>
      </c>
      <c r="H19" s="45"/>
      <c r="I19" s="45"/>
      <c r="J19" s="45"/>
      <c r="K19" s="45"/>
      <c r="L19" s="45"/>
      <c r="M19" s="45"/>
      <c r="N19" s="45"/>
      <c r="O19" s="45"/>
      <c r="P19" s="45">
        <v>1</v>
      </c>
    </row>
    <row r="20" spans="1:16" x14ac:dyDescent="0.25">
      <c r="A20" s="26" t="s">
        <v>43</v>
      </c>
      <c r="B20" s="45">
        <v>3</v>
      </c>
      <c r="C20" s="45">
        <v>3</v>
      </c>
      <c r="D20" s="45"/>
      <c r="E20" s="45"/>
      <c r="F20" s="45">
        <v>1</v>
      </c>
      <c r="G20" s="45">
        <v>1</v>
      </c>
      <c r="H20" s="45"/>
      <c r="I20" s="45"/>
      <c r="J20" s="45"/>
      <c r="K20" s="45"/>
      <c r="L20" s="45"/>
      <c r="M20" s="45"/>
      <c r="N20" s="45"/>
      <c r="O20" s="45"/>
      <c r="P20" s="45">
        <v>4</v>
      </c>
    </row>
    <row r="21" spans="1:16" x14ac:dyDescent="0.25">
      <c r="A21" s="26" t="s">
        <v>117</v>
      </c>
      <c r="B21" s="45"/>
      <c r="C21" s="45"/>
      <c r="D21" s="45">
        <v>1</v>
      </c>
      <c r="E21" s="45">
        <v>1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>
        <v>1</v>
      </c>
    </row>
    <row r="22" spans="1:16" x14ac:dyDescent="0.25">
      <c r="A22" s="26" t="s">
        <v>65</v>
      </c>
      <c r="B22" s="45">
        <v>1</v>
      </c>
      <c r="C22" s="45">
        <v>1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>
        <v>1</v>
      </c>
    </row>
    <row r="23" spans="1:16" x14ac:dyDescent="0.25">
      <c r="A23" s="26" t="s">
        <v>55</v>
      </c>
      <c r="B23" s="45"/>
      <c r="C23" s="45"/>
      <c r="D23" s="45"/>
      <c r="E23" s="45"/>
      <c r="F23" s="45"/>
      <c r="G23" s="45"/>
      <c r="H23" s="45"/>
      <c r="I23" s="45"/>
      <c r="J23" s="45">
        <v>1</v>
      </c>
      <c r="K23" s="45">
        <v>1</v>
      </c>
      <c r="L23" s="45"/>
      <c r="M23" s="45"/>
      <c r="N23" s="45"/>
      <c r="O23" s="45"/>
      <c r="P23" s="45">
        <v>1</v>
      </c>
    </row>
    <row r="24" spans="1:16" x14ac:dyDescent="0.25">
      <c r="A24" s="26" t="s">
        <v>39</v>
      </c>
      <c r="B24" s="45">
        <v>1</v>
      </c>
      <c r="C24" s="45">
        <v>1</v>
      </c>
      <c r="D24" s="45">
        <v>1</v>
      </c>
      <c r="E24" s="45">
        <v>1</v>
      </c>
      <c r="F24" s="45"/>
      <c r="G24" s="45"/>
      <c r="H24" s="45"/>
      <c r="I24" s="45"/>
      <c r="J24" s="45">
        <v>1</v>
      </c>
      <c r="K24" s="45">
        <v>1</v>
      </c>
      <c r="L24" s="45"/>
      <c r="M24" s="45"/>
      <c r="N24" s="45"/>
      <c r="O24" s="45"/>
      <c r="P24" s="45">
        <v>3</v>
      </c>
    </row>
    <row r="25" spans="1:16" x14ac:dyDescent="0.25">
      <c r="A25" s="10" t="s">
        <v>12</v>
      </c>
      <c r="B25" s="45">
        <v>5</v>
      </c>
      <c r="C25" s="45">
        <v>5</v>
      </c>
      <c r="D25" s="45">
        <v>3</v>
      </c>
      <c r="E25" s="45">
        <v>3</v>
      </c>
      <c r="F25" s="45">
        <v>6</v>
      </c>
      <c r="G25" s="45">
        <v>6</v>
      </c>
      <c r="H25" s="45">
        <v>9</v>
      </c>
      <c r="I25" s="45">
        <v>9</v>
      </c>
      <c r="J25" s="45">
        <v>5</v>
      </c>
      <c r="K25" s="45">
        <v>5</v>
      </c>
      <c r="L25" s="45">
        <v>6</v>
      </c>
      <c r="M25" s="45">
        <v>6</v>
      </c>
      <c r="N25" s="45">
        <v>5</v>
      </c>
      <c r="O25" s="45">
        <v>5</v>
      </c>
      <c r="P25" s="45">
        <v>39</v>
      </c>
    </row>
    <row r="26" spans="1:16" x14ac:dyDescent="0.25">
      <c r="A26" s="26" t="s">
        <v>22</v>
      </c>
      <c r="B26" s="45">
        <v>1</v>
      </c>
      <c r="C26" s="45">
        <v>1</v>
      </c>
      <c r="D26" s="45">
        <v>2</v>
      </c>
      <c r="E26" s="45">
        <v>2</v>
      </c>
      <c r="F26" s="45">
        <v>4</v>
      </c>
      <c r="G26" s="45">
        <v>4</v>
      </c>
      <c r="H26" s="45">
        <v>3</v>
      </c>
      <c r="I26" s="45">
        <v>3</v>
      </c>
      <c r="J26" s="45">
        <v>2</v>
      </c>
      <c r="K26" s="45">
        <v>2</v>
      </c>
      <c r="L26" s="45"/>
      <c r="M26" s="45"/>
      <c r="N26" s="45">
        <v>1</v>
      </c>
      <c r="O26" s="45">
        <v>1</v>
      </c>
      <c r="P26" s="45">
        <v>13</v>
      </c>
    </row>
    <row r="27" spans="1:16" x14ac:dyDescent="0.25">
      <c r="A27" s="26" t="s">
        <v>41</v>
      </c>
      <c r="B27" s="45"/>
      <c r="C27" s="45"/>
      <c r="D27" s="45"/>
      <c r="E27" s="45"/>
      <c r="F27" s="45">
        <v>2</v>
      </c>
      <c r="G27" s="45">
        <v>2</v>
      </c>
      <c r="H27" s="45">
        <v>1</v>
      </c>
      <c r="I27" s="45">
        <v>1</v>
      </c>
      <c r="J27" s="45"/>
      <c r="K27" s="45"/>
      <c r="L27" s="45">
        <v>5</v>
      </c>
      <c r="M27" s="45">
        <v>5</v>
      </c>
      <c r="N27" s="45">
        <v>4</v>
      </c>
      <c r="O27" s="45">
        <v>4</v>
      </c>
      <c r="P27" s="45">
        <v>12</v>
      </c>
    </row>
    <row r="28" spans="1:16" x14ac:dyDescent="0.25">
      <c r="A28" s="26" t="s">
        <v>30</v>
      </c>
      <c r="B28" s="45"/>
      <c r="C28" s="45"/>
      <c r="D28" s="45"/>
      <c r="E28" s="45"/>
      <c r="F28" s="45"/>
      <c r="G28" s="45"/>
      <c r="H28" s="45">
        <v>1</v>
      </c>
      <c r="I28" s="45">
        <v>1</v>
      </c>
      <c r="J28" s="45"/>
      <c r="K28" s="45"/>
      <c r="L28" s="45"/>
      <c r="M28" s="45"/>
      <c r="N28" s="45"/>
      <c r="O28" s="45"/>
      <c r="P28" s="45">
        <v>1</v>
      </c>
    </row>
    <row r="29" spans="1:16" x14ac:dyDescent="0.25">
      <c r="A29" s="26" t="s">
        <v>27</v>
      </c>
      <c r="B29" s="45">
        <v>1</v>
      </c>
      <c r="C29" s="45">
        <v>1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>
        <v>1</v>
      </c>
    </row>
    <row r="30" spans="1:16" x14ac:dyDescent="0.25">
      <c r="A30" s="26" t="s">
        <v>31</v>
      </c>
      <c r="B30" s="45"/>
      <c r="C30" s="45"/>
      <c r="D30" s="45"/>
      <c r="E30" s="45"/>
      <c r="F30" s="45"/>
      <c r="G30" s="45"/>
      <c r="H30" s="45"/>
      <c r="I30" s="45"/>
      <c r="J30" s="45">
        <v>1</v>
      </c>
      <c r="K30" s="45">
        <v>1</v>
      </c>
      <c r="L30" s="45"/>
      <c r="M30" s="45"/>
      <c r="N30" s="45"/>
      <c r="O30" s="45"/>
      <c r="P30" s="45">
        <v>1</v>
      </c>
    </row>
    <row r="31" spans="1:16" x14ac:dyDescent="0.25">
      <c r="A31" s="26" t="s">
        <v>49</v>
      </c>
      <c r="B31" s="45"/>
      <c r="C31" s="45"/>
      <c r="D31" s="45"/>
      <c r="E31" s="45"/>
      <c r="F31" s="45"/>
      <c r="G31" s="45"/>
      <c r="H31" s="45">
        <v>2</v>
      </c>
      <c r="I31" s="45">
        <v>2</v>
      </c>
      <c r="J31" s="45"/>
      <c r="K31" s="45"/>
      <c r="L31" s="45"/>
      <c r="M31" s="45"/>
      <c r="N31" s="45"/>
      <c r="O31" s="45"/>
      <c r="P31" s="45">
        <v>2</v>
      </c>
    </row>
    <row r="32" spans="1:16" x14ac:dyDescent="0.25">
      <c r="A32" s="26" t="s">
        <v>47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>
        <v>1</v>
      </c>
      <c r="M32" s="45">
        <v>1</v>
      </c>
      <c r="N32" s="45"/>
      <c r="O32" s="45"/>
      <c r="P32" s="45">
        <v>1</v>
      </c>
    </row>
    <row r="33" spans="1:16" x14ac:dyDescent="0.25">
      <c r="A33" s="26" t="s">
        <v>36</v>
      </c>
      <c r="B33" s="45"/>
      <c r="C33" s="45"/>
      <c r="D33" s="45"/>
      <c r="E33" s="45"/>
      <c r="F33" s="45"/>
      <c r="G33" s="45"/>
      <c r="H33" s="45">
        <v>1</v>
      </c>
      <c r="I33" s="45">
        <v>1</v>
      </c>
      <c r="J33" s="45"/>
      <c r="K33" s="45"/>
      <c r="L33" s="45"/>
      <c r="M33" s="45"/>
      <c r="N33" s="45"/>
      <c r="O33" s="45"/>
      <c r="P33" s="45">
        <v>1</v>
      </c>
    </row>
    <row r="34" spans="1:16" x14ac:dyDescent="0.25">
      <c r="A34" s="26" t="s">
        <v>50</v>
      </c>
      <c r="B34" s="45">
        <v>1</v>
      </c>
      <c r="C34" s="45">
        <v>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>
        <v>1</v>
      </c>
    </row>
    <row r="35" spans="1:16" x14ac:dyDescent="0.25">
      <c r="A35" s="26" t="s">
        <v>13</v>
      </c>
      <c r="B35" s="45">
        <v>2</v>
      </c>
      <c r="C35" s="45">
        <v>2</v>
      </c>
      <c r="D35" s="45">
        <v>1</v>
      </c>
      <c r="E35" s="45">
        <v>1</v>
      </c>
      <c r="F35" s="45"/>
      <c r="G35" s="45"/>
      <c r="H35" s="45">
        <v>1</v>
      </c>
      <c r="I35" s="45">
        <v>1</v>
      </c>
      <c r="J35" s="45">
        <v>2</v>
      </c>
      <c r="K35" s="45">
        <v>2</v>
      </c>
      <c r="L35" s="45"/>
      <c r="M35" s="45"/>
      <c r="N35" s="45"/>
      <c r="O35" s="45"/>
      <c r="P35" s="45">
        <v>6</v>
      </c>
    </row>
    <row r="36" spans="1:16" x14ac:dyDescent="0.25">
      <c r="A36" s="10" t="s">
        <v>79</v>
      </c>
      <c r="B36" s="45">
        <v>18</v>
      </c>
      <c r="C36" s="45">
        <v>18</v>
      </c>
      <c r="D36" s="45">
        <v>12</v>
      </c>
      <c r="E36" s="45">
        <v>12</v>
      </c>
      <c r="F36" s="45">
        <v>14</v>
      </c>
      <c r="G36" s="45">
        <v>14</v>
      </c>
      <c r="H36" s="45">
        <v>17</v>
      </c>
      <c r="I36" s="45">
        <v>17</v>
      </c>
      <c r="J36" s="45">
        <v>10</v>
      </c>
      <c r="K36" s="45">
        <v>10</v>
      </c>
      <c r="L36" s="45">
        <v>8</v>
      </c>
      <c r="M36" s="45">
        <v>8</v>
      </c>
      <c r="N36" s="45">
        <v>6</v>
      </c>
      <c r="O36" s="45">
        <v>6</v>
      </c>
      <c r="P36" s="45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2024-08-13T15:10:30Z</dcterms:modified>
</cp:coreProperties>
</file>